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JAVNA NAROČILA\2024\Postopki javnega naročanja\ZJN\Odstranitev odpadkov_ Evald Vodopivec\Razpisna dokumentacija\"/>
    </mc:Choice>
  </mc:AlternateContent>
  <xr:revisionPtr revIDLastSave="0" documentId="13_ncr:1_{C825676D-C166-49E3-AA98-DB1467D18736}" xr6:coauthVersionLast="47" xr6:coauthVersionMax="47" xr10:uidLastSave="{00000000-0000-0000-0000-000000000000}"/>
  <bookViews>
    <workbookView xWindow="-28920" yWindow="-2295" windowWidth="29040" windowHeight="1764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 l="1"/>
  <c r="E2" i="1"/>
  <c r="F6" i="1"/>
  <c r="F4" i="1"/>
  <c r="F3" i="1"/>
  <c r="E4" i="1"/>
  <c r="E3" i="1"/>
  <c r="F13" i="1" l="1"/>
  <c r="E6" i="1"/>
  <c r="F10" i="1" s="1"/>
  <c r="F12" i="1" l="1"/>
</calcChain>
</file>

<file path=xl/sharedStrings.xml><?xml version="1.0" encoding="utf-8"?>
<sst xmlns="http://schemas.openxmlformats.org/spreadsheetml/2006/main" count="22" uniqueCount="22">
  <si>
    <t>Predvidena količina odpadkov (v tonah)</t>
  </si>
  <si>
    <t xml:space="preserve"> Skupna pogodbena vrednost (v EUR brez DDV)</t>
  </si>
  <si>
    <t xml:space="preserve"> Skupna pogodbena vrednost (v EUR z DDV)</t>
  </si>
  <si>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</si>
  <si>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</si>
  <si>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</si>
  <si>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</si>
  <si>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</si>
  <si>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</si>
  <si>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</si>
  <si>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</si>
  <si>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</si>
  <si>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t>gradbeni odpadki (št. odpadkov 17 04 05, 17 06 04, 17 09 04, 17 02 01 in 17 02 03 )</t>
  </si>
  <si>
    <t>odpadna plastika in odpadni sodi s parafinom (št. odpadkov 07 02 13 in 20 01 39)</t>
  </si>
  <si>
    <t>Vrednost 1 tone odpadkov s št. 20 01 40 (odpadno železo) po prevzemu, prevozu, obdelavi in prodaji, za katero se pogodbena vrednost zmanjša</t>
  </si>
  <si>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</si>
  <si>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r>
      <rPr>
        <sz val="11"/>
        <color theme="1"/>
        <rFont val="Arial"/>
        <family val="2"/>
        <charset val="238"/>
      </rPr>
      <t>■</t>
    </r>
    <r>
      <rPr>
        <sz val="11"/>
        <color theme="1"/>
        <rFont val="Calibri"/>
        <family val="2"/>
        <charset val="238"/>
        <scheme val="minor"/>
      </rPr>
      <t xml:space="preserve"> se bo končni izračun opravil glede na dejanske količine posameznih odpadkov po cenah za eno tono odpadka (vrednost v EUR z DDV);</t>
    </r>
  </si>
  <si>
    <r>
      <rPr>
        <sz val="11"/>
        <color theme="1"/>
        <rFont val="Arial"/>
        <family val="2"/>
        <charset val="238"/>
      </rPr>
      <t>■</t>
    </r>
    <r>
      <rPr>
        <sz val="11"/>
        <color theme="1"/>
        <rFont val="Calibri"/>
        <family val="2"/>
        <charset val="238"/>
        <scheme val="minor"/>
      </rPr>
      <t xml:space="preserve"> smo seznanjeni, da so predmet naročila lahko tudi dodatne številke odpadkov, ki se niso navedene v predračunu, ker jih ni mogoče v naprej predvideti, zavezjemo pa se jih prevzeti, odpreljati in obdelatI;</t>
    </r>
  </si>
  <si>
    <r>
      <rPr>
        <sz val="11"/>
        <color theme="1"/>
        <rFont val="Arial"/>
        <family val="2"/>
        <charset val="238"/>
      </rPr>
      <t>■</t>
    </r>
    <r>
      <rPr>
        <sz val="11"/>
        <color theme="1"/>
        <rFont val="Calibri"/>
        <family val="2"/>
        <charset val="238"/>
        <scheme val="minor"/>
      </rPr>
      <t xml:space="preserve"> se pogodbena vrednost zaradi odprodaje odpadka s št.  20 01 40 (odpadno železo), zmanjaša za znesek, naveden v predračunu glede na ocenjeno količino in ceno za tono odpadka.</t>
    </r>
  </si>
  <si>
    <t>odpadna embalaža (št. odpadka 15 01 02, 15 01 03 in 15 01 04)</t>
  </si>
  <si>
    <r>
      <rPr>
        <sz val="11"/>
        <color theme="1"/>
        <rFont val="Arial"/>
        <family val="2"/>
        <charset val="238"/>
      </rPr>
      <t>■</t>
    </r>
    <r>
      <rPr>
        <sz val="11"/>
        <color theme="1"/>
        <rFont val="Calibri"/>
        <family val="2"/>
        <charset val="238"/>
        <scheme val="minor"/>
      </rPr>
      <t xml:space="preserve"> se predvidena količina odpadkov lahko zaradi stanja, v katerem so odpadki, poveča tudi do 100%, zavezujemo pa se te odpadke prevzeti, odpeljati in obelati. Obračun dodatnih količin se opravi po cenah na tono posamezne vrste odpadka iz predračuna;</t>
    </r>
  </si>
  <si>
    <r>
      <rPr>
        <sz val="11"/>
        <color theme="1"/>
        <rFont val="Arial"/>
        <family val="2"/>
        <charset val="238"/>
      </rPr>
      <t xml:space="preserve">■ </t>
    </r>
    <r>
      <rPr>
        <sz val="11"/>
        <color theme="1"/>
        <rFont val="Calibri"/>
        <family val="2"/>
        <charset val="238"/>
        <scheme val="minor"/>
      </rPr>
      <t>smo pri izračunu ponudbenih cen upoštevali vse elemente, ki vplivajo na ceno (morebitne dajatve, popuste, davek na dodano vrednost, izdelavo ocene odpadka, stroške vmesne obdelave idr.) in stroške, vezane na izvedbo javnega naročila, kot so stroški dela, materialni stroški in ostali stroške, ki vplivajo na izračun ponudbene vrednosti. V ceno obdelave odpadkov so všete tudi vse storitve priprave terena za izvedbo javnega naročila (npr. storitve odstranjevajna raslinja, ločevanja odpadkov, storitve tehtanja idr.);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</si>
</sst>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
      <sz val="11"/>
      <name val="Calibri"/>
      <family val="2"/>
      <charset val="238"/>
      <scheme val="minor"/>
    </font>
  </fonts>
  <fills count="6">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EC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Font="1" applyBorder="1" applyAlignment="1">
      <alignment horizontal="center"/>
    </xf>
    <xf numFmtId="0" fontId="0" fillId="0" borderId="0" xfId="0" applyBorder="1" applyAlignment="1">
      <alignment horizontal="center"/>
    </xf>
    <xf numFmtId="2" fontId="0" fillId="0" borderId="1" xfId="0" applyNumberFormat="1" applyFill="1" applyBorder="1" applyAlignment="1">
      <alignment horizontal="left"/>
    </xf>
    <xf numFmtId="0" fontId="2" fillId="0" borderId="0" xfId="0" applyFont="1" applyFill="1" applyBorder="1" applyAlignment="1"/>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0" fillId="0" borderId="1" xfId="0" applyNumberFormat="1" applyFill="1" applyBorder="1" applyAlignment="1">
      <alignment horizontal="right"/>
    </xf>
    <xf numFmtId="4" fontId="0" fillId="0" borderId="1" xfId="0" applyNumberFormat="1" applyBorder="1" applyAlignment="1">
      <alignment horizontal="right"/>
    </xf>
    <xf numFmtId="0" fontId="2" fillId="0" borderId="4" xfId="0" applyFont="1" applyFill="1" applyBorder="1" applyAlignment="1"/>
    <xf numFmtId="4" fontId="0" fillId="0" borderId="3" xfId="0" applyNumberFormat="1" applyBorder="1" applyAlignment="1">
      <alignment horizontal="right"/>
    </xf>
    <xf numFmtId="10" fontId="0" fillId="0" borderId="3" xfId="0" applyNumberFormat="1" applyBorder="1" applyAlignment="1"/>
    <xf numFmtId="2" fontId="0" fillId="0" borderId="3" xfId="0" applyNumberFormat="1" applyBorder="1" applyAlignment="1">
      <alignment horizontal="right"/>
    </xf>
    <xf numFmtId="0" fontId="0" fillId="0" borderId="0" xfId="0" applyAlignment="1">
      <alignment wrapText="1"/>
    </xf>
    <xf numFmtId="0" fontId="1" fillId="0" borderId="0" xfId="0" applyFont="1"/>
    <xf numFmtId="2" fontId="0" fillId="0" borderId="0" xfId="0" applyNumberFormat="1" applyFill="1" applyBorder="1"/>
    <xf numFmtId="4" fontId="0" fillId="0" borderId="5" xfId="0" applyNumberFormat="1" applyBorder="1" applyAlignment="1">
      <alignment horizontal="right"/>
    </xf>
    <xf numFmtId="0" fontId="0" fillId="0" borderId="0" xfId="0" applyBorder="1"/>
    <xf numFmtId="0" fontId="2" fillId="0" borderId="6" xfId="0" applyFont="1" applyFill="1" applyBorder="1" applyAlignment="1"/>
    <xf numFmtId="2" fontId="5" fillId="4" borderId="1" xfId="0" applyNumberFormat="1" applyFont="1" applyFill="1" applyBorder="1" applyAlignment="1">
      <alignment horizontal="right"/>
    </xf>
    <xf numFmtId="3" fontId="0" fillId="0" borderId="1" xfId="0" applyNumberFormat="1" applyBorder="1" applyAlignment="1">
      <alignment horizontal="center"/>
    </xf>
    <xf numFmtId="2" fontId="0" fillId="3" borderId="1" xfId="0" applyNumberFormat="1" applyFill="1" applyBorder="1" applyAlignment="1">
      <alignment horizontal="right"/>
    </xf>
    <xf numFmtId="2" fontId="1" fillId="5" borderId="3" xfId="0" applyNumberFormat="1" applyFont="1" applyFill="1" applyBorder="1" applyAlignment="1">
      <alignment horizontal="right"/>
    </xf>
    <xf numFmtId="4" fontId="0" fillId="0" borderId="0" xfId="0" applyNumberFormat="1" applyFill="1" applyBorder="1" applyAlignment="1">
      <alignment horizontal="right"/>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xf numFmtId="0" fontId="0" fillId="0" borderId="2" xfId="0" applyBorder="1" applyAlignment="1">
      <alignment horizontal="left" vertical="center" wrapText="1"/>
    </xf>
    <xf numFmtId="0" fontId="0" fillId="0" borderId="3" xfId="0" applyBorder="1" applyAlignment="1">
      <alignment horizontal="left"/>
    </xf>
    <xf numFmtId="0" fontId="0" fillId="0" borderId="0" xfId="0" applyAlignment="1">
      <alignment wrapText="1"/>
    </xf>
    <xf numFmtId="0" fontId="1" fillId="5" borderId="1" xfId="0" applyFont="1" applyFill="1" applyBorder="1" applyAlignment="1">
      <alignment horizontal="left"/>
    </xf>
    <xf numFmtId="0" fontId="1" fillId="5" borderId="2" xfId="0" applyFont="1" applyFill="1" applyBorder="1" applyAlignment="1">
      <alignment horizontal="left"/>
    </xf>
  </cellXfs>
  <cellStyles count="1">
    <cellStyle name="Navadno" xfId="0" builtinId="0"/>
  </cellStyles>
  <dxfs count="0"/>
  <tableStyles count="0" defaultTableStyle="TableStyleMedium2" defaultPivotStyle="PivotStyleLight16"/>
  <colors>
    <mruColors>
      <color rgb="FFCCECFF"/>
      <color rgb="FF7D4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25"/>
  <sheetViews>
    <sheetView tabSelected="1" topLeftCell="A4" workbookViewId="0">
      <selection activeCell="A22" sqref="A22:C22"/>
    </sheetView>
  </sheetViews>
  <sheetFormatPr defaultRowHeight="15" x14ac:dyDescent="0.25"/>
  <cols>
    <col min="1" max="1" width="20.42578125" customWidth="1"/>
    <col min="2" max="2" width="75.85546875" bestFit="1" customWidth="1"/>
    <col min="3" max="3" width="23.5703125" customWidth="1"/>
    <col min="4" max="4" width="18.140625" style="1" customWidth="1"/>
    <col min="5" max="6" width="18.140625" customWidth="1"/>
  </cols>
  <sheetData>
    <row r="1" spans="1:7" ht="57.75" customHeight="1" x14ac:dyDescent="0.25">
      <c r="A1" s="26" t="s">
        <v>3</v>
      </c>
      <c r="B1" s="26"/>
      <c r="C1" s="7" t="s">
        <v>4</v>
      </c>
      <c r="D1" s="7" t="s">
        <v>0</v>
      </c>
      <c r="E1" s="7" t="s">
        <v>1</v>
      </c>
      <c r="F1" s="8" t="s">
        <v>2</v>
      </c>
    </row>
    <row r="2" spans="1:7" s="2" customFormat="1" x14ac:dyDescent="0.25">
      <c r="A2" s="27" t="s">
        <v>6</v>
      </c>
      <c r="B2" s="5" t="s">
        <v>13</v>
      </c>
      <c r="C2" s="23"/>
      <c r="D2" s="3">
        <v>280</v>
      </c>
      <c r="E2" s="10">
        <f>+C2*D2</f>
        <v>0</v>
      </c>
      <c r="F2" s="9">
        <f>+(C2*D2)+(C2*D2)*F11</f>
        <v>0</v>
      </c>
    </row>
    <row r="3" spans="1:7" x14ac:dyDescent="0.25">
      <c r="A3" s="27"/>
      <c r="B3" s="5" t="s">
        <v>19</v>
      </c>
      <c r="C3" s="23"/>
      <c r="D3" s="3">
        <v>20</v>
      </c>
      <c r="E3" s="10">
        <f>+C3*D3</f>
        <v>0</v>
      </c>
      <c r="F3" s="9">
        <f>+(C3*D3)+(C3*D3)*F11</f>
        <v>0</v>
      </c>
    </row>
    <row r="4" spans="1:7" x14ac:dyDescent="0.25">
      <c r="A4" s="27"/>
      <c r="B4" s="5" t="s">
        <v>12</v>
      </c>
      <c r="C4" s="23"/>
      <c r="D4" s="3">
        <v>40</v>
      </c>
      <c r="E4" s="18">
        <f>+(C4*D4)</f>
        <v>0</v>
      </c>
      <c r="F4" s="9">
        <f>+(C4*D4)+(C4*D4)*F11</f>
        <v>0</v>
      </c>
    </row>
    <row r="5" spans="1:7" x14ac:dyDescent="0.25">
      <c r="C5" s="6"/>
      <c r="D5" s="11"/>
      <c r="E5" s="20"/>
      <c r="F5" s="25"/>
      <c r="G5" s="19"/>
    </row>
    <row r="6" spans="1:7" ht="39.75" customHeight="1" x14ac:dyDescent="0.25">
      <c r="A6" s="30" t="s">
        <v>14</v>
      </c>
      <c r="B6" s="31"/>
      <c r="C6" s="21"/>
      <c r="D6" s="22">
        <v>20</v>
      </c>
      <c r="E6" s="10">
        <f>C6*D6</f>
        <v>0</v>
      </c>
      <c r="F6" s="9">
        <f>+(C6*D6)+(C6*D6)*F11</f>
        <v>0</v>
      </c>
    </row>
    <row r="7" spans="1:7" x14ac:dyDescent="0.25">
      <c r="C7" s="6"/>
      <c r="D7" s="6"/>
      <c r="E7" s="6"/>
      <c r="F7" s="17"/>
    </row>
    <row r="8" spans="1:7" x14ac:dyDescent="0.25">
      <c r="C8" s="6"/>
      <c r="D8" s="6"/>
      <c r="E8" s="6"/>
      <c r="F8" s="17"/>
    </row>
    <row r="9" spans="1:7" s="1" customFormat="1" ht="15" customHeight="1" x14ac:dyDescent="0.25"/>
    <row r="10" spans="1:7" s="1" customFormat="1" x14ac:dyDescent="0.25">
      <c r="D10" s="28" t="s">
        <v>8</v>
      </c>
      <c r="E10" s="29"/>
      <c r="F10" s="12">
        <f>+SUM(E2:E4)-E6</f>
        <v>0</v>
      </c>
    </row>
    <row r="11" spans="1:7" s="1" customFormat="1" x14ac:dyDescent="0.25">
      <c r="D11" s="28" t="s">
        <v>5</v>
      </c>
      <c r="E11" s="29"/>
      <c r="F11" s="13">
        <v>9.5000000000000001E-2</v>
      </c>
    </row>
    <row r="12" spans="1:7" x14ac:dyDescent="0.25">
      <c r="D12" s="28" t="s">
        <v>7</v>
      </c>
      <c r="E12" s="29"/>
      <c r="F12" s="14">
        <f>+(F2-E2)+(F3-E3)+(F4-E4)-(F6-E6)</f>
        <v>0</v>
      </c>
    </row>
    <row r="13" spans="1:7" x14ac:dyDescent="0.25">
      <c r="D13" s="33" t="s">
        <v>9</v>
      </c>
      <c r="E13" s="34"/>
      <c r="F13" s="24">
        <f>+SUM(F2:F4)-F6</f>
        <v>0</v>
      </c>
    </row>
    <row r="15" spans="1:7" x14ac:dyDescent="0.25">
      <c r="D15" s="4"/>
    </row>
    <row r="18" spans="1:4" x14ac:dyDescent="0.25">
      <c r="A18" s="16" t="s">
        <v>10</v>
      </c>
      <c r="B18" s="16"/>
    </row>
    <row r="19" spans="1:4" ht="34.5" customHeight="1" x14ac:dyDescent="0.25">
      <c r="A19" s="32" t="s">
        <v>11</v>
      </c>
      <c r="B19" s="32"/>
      <c r="C19" s="32"/>
    </row>
    <row r="20" spans="1:4" ht="72" customHeight="1" x14ac:dyDescent="0.25">
      <c r="A20" s="32" t="s">
        <v>21</v>
      </c>
      <c r="B20" s="32"/>
      <c r="C20" s="32"/>
    </row>
    <row r="21" spans="1:4" ht="22.5" customHeight="1" x14ac:dyDescent="0.25">
      <c r="A21" s="32" t="s">
        <v>15</v>
      </c>
      <c r="B21" s="32"/>
      <c r="C21" s="32"/>
    </row>
    <row r="22" spans="1:4" ht="25.5" customHeight="1" x14ac:dyDescent="0.25">
      <c r="A22" s="32" t="s">
        <v>16</v>
      </c>
      <c r="B22" s="32"/>
      <c r="C22" s="32"/>
    </row>
    <row r="23" spans="1:4" ht="37.5" customHeight="1" x14ac:dyDescent="0.25">
      <c r="A23" s="32" t="s">
        <v>17</v>
      </c>
      <c r="B23" s="32"/>
      <c r="C23" s="32"/>
    </row>
    <row r="24" spans="1:4" ht="36.75" customHeight="1" x14ac:dyDescent="0.25">
      <c r="A24" s="32" t="s">
        <v>20</v>
      </c>
      <c r="B24" s="32"/>
      <c r="C24" s="32"/>
      <c r="D24" s="15"/>
    </row>
    <row r="25" spans="1:4" ht="37.5" customHeight="1" x14ac:dyDescent="0.25">
      <c r="A25" s="32" t="s">
        <v>18</v>
      </c>
      <c r="B25" s="32"/>
      <c r="C25" s="32"/>
    </row>
  </sheetData>
  <mergeCells count="14">
    <mergeCell ref="A25:C25"/>
    <mergeCell ref="A22:C22"/>
    <mergeCell ref="A23:C23"/>
    <mergeCell ref="A24:C24"/>
    <mergeCell ref="D13:E13"/>
    <mergeCell ref="A19:C19"/>
    <mergeCell ref="A20:C20"/>
    <mergeCell ref="A21:C21"/>
    <mergeCell ref="A1:B1"/>
    <mergeCell ref="A2:A4"/>
    <mergeCell ref="D10:E10"/>
    <mergeCell ref="D11:E11"/>
    <mergeCell ref="D12:E12"/>
    <mergeCell ref="A6:B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NN</cp:lastModifiedBy>
  <cp:lastPrinted>2023-10-16T07:53:47Z</cp:lastPrinted>
  <dcterms:created xsi:type="dcterms:W3CDTF">2023-08-16T05:36:54Z</dcterms:created>
  <dcterms:modified xsi:type="dcterms:W3CDTF">2024-07-11T12:38:10Z</dcterms:modified>
</cp:coreProperties>
</file>